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54" i="1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9" l="1"/>
  <c r="I9"/>
  <c r="I39"/>
  <c r="J39"/>
  <c r="K39"/>
  <c r="K9" l="1"/>
  <c r="J9"/>
  <c r="F6"/>
  <c r="I6"/>
  <c r="F7"/>
  <c r="I7"/>
  <c r="F8"/>
  <c r="I8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F24"/>
  <c r="I24"/>
  <c r="K6"/>
  <c r="I5"/>
  <c r="J6"/>
  <c r="J36"/>
  <c r="K36"/>
  <c r="J37"/>
  <c r="K37"/>
  <c r="J38"/>
  <c r="K38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K35"/>
  <c r="J35"/>
  <c r="I36"/>
  <c r="I37"/>
  <c r="I38"/>
  <c r="I40"/>
  <c r="I41"/>
  <c r="I42"/>
  <c r="I43"/>
  <c r="I44"/>
  <c r="I45"/>
  <c r="I46"/>
  <c r="I47"/>
  <c r="I48"/>
  <c r="I49"/>
  <c r="I50"/>
  <c r="I51"/>
  <c r="I52"/>
  <c r="I53"/>
  <c r="I54"/>
  <c r="I35"/>
  <c r="F5" l="1"/>
  <c r="J5"/>
  <c r="K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8"/>
  <c r="J8"/>
  <c r="K7"/>
  <c r="J7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<sst xmlns="http://schemas.openxmlformats.org/spreadsheetml/2006/main" count="78" uniqueCount="36">
  <si>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</si>
  <si>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</si>
  <si>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</si>
  <si>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Assurance on death, survival etc.</t>
  </si>
  <si>
    <t>Other life insurance</t>
  </si>
  <si>
    <t>TOTAL NON-LIFE</t>
  </si>
  <si>
    <t>Accidents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</si>
  <si>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</si>
  <si>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</si>
  <si>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</si>
  <si>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</si>
  <si>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</si>
  <si>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</si>
  <si>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</si>
  <si>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</si>
  <si>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</si>
  <si>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Travel insurance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</si>
  <si>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</si>
  <si>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</si>
  <si>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</si>
  <si>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</si>
  <si>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</si>
  <si>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</si>
  <si>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</si>
  <si>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</si>
  <si>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</si>
  <si>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IN LOCAL CURRENCY - CZK</t>
  </si>
  <si>
    <t>PAID CLAIMS</t>
  </si>
  <si>
    <t>Unit-linked</t>
  </si>
  <si>
    <t>EUR m</t>
  </si>
  <si>
    <t>Sickness insurance</t>
  </si>
  <si>
    <t>*in addition to life assurance</t>
  </si>
  <si>
    <t>Personal injury/sickness*</t>
  </si>
  <si>
    <t>1 EUR = 27.725 Kroon - CZK (December 31st, 2014)</t>
  </si>
  <si>
    <t>1 EUR = 27.025 Kroon - CZK (December 31st, 2015)</t>
  </si>
  <si>
    <t>Market porfolio at December 31st, 2015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</si>
</sst>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4" fillId="0" borderId="0" xfId="0" applyFont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left" indent="3"/>
    </xf>
    <xf numFmtId="0" fontId="4" fillId="6" borderId="1" xfId="0" applyFont="1" applyFill="1" applyBorder="1"/>
    <xf numFmtId="164" fontId="7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7" fillId="0" borderId="0" xfId="0" applyFont="1"/>
    <xf numFmtId="164" fontId="4" fillId="0" borderId="1" xfId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0" xfId="2" applyFont="1"/>
    <xf numFmtId="0" fontId="7" fillId="0" borderId="0" xfId="0" applyFont="1" applyFill="1"/>
    <xf numFmtId="0" fontId="9" fillId="0" borderId="0" xfId="0" applyFont="1"/>
    <xf numFmtId="0" fontId="10" fillId="2" borderId="0" xfId="2" applyFont="1" applyFill="1"/>
    <xf numFmtId="0" fontId="11" fillId="0" borderId="0" xfId="2" applyFont="1" applyFill="1"/>
    <xf numFmtId="0" fontId="7" fillId="2" borderId="0" xfId="0" applyFont="1" applyFill="1"/>
    <xf numFmtId="164" fontId="12" fillId="0" borderId="1" xfId="1" applyFont="1" applyFill="1" applyBorder="1"/>
    <xf numFmtId="0" fontId="12" fillId="0" borderId="0" xfId="0" applyFont="1"/>
    <xf numFmtId="0" fontId="14" fillId="2" borderId="0" xfId="0" applyFont="1" applyFill="1"/>
    <xf numFmtId="0" fontId="14" fillId="0" borderId="0" xfId="0" applyFont="1" applyFill="1"/>
    <xf numFmtId="0" fontId="5" fillId="2" borderId="1" xfId="0" applyFont="1" applyFill="1" applyBorder="1" applyAlignment="1">
      <alignment horizontal="center" vertical="center"/>
    </xf>
    <xf numFmtId="164" fontId="4" fillId="0" borderId="0" xfId="1" applyFont="1"/>
    <xf numFmtId="0" fontId="4" fillId="0" borderId="0" xfId="0" applyFont="1" applyFill="1"/>
    <xf numFmtId="164" fontId="4" fillId="0" borderId="0" xfId="1" applyFont="1" applyFill="1"/>
    <xf numFmtId="0" fontId="2" fillId="0" borderId="0" xfId="0" applyFont="1" applyFill="1"/>
    <xf numFmtId="164" fontId="6" fillId="0" borderId="1" xfId="1" applyFont="1" applyFill="1" applyBorder="1"/>
    <xf numFmtId="164" fontId="7" fillId="0" borderId="0" xfId="1" applyFont="1" applyFill="1"/>
    <xf numFmtId="164" fontId="7" fillId="0" borderId="0" xfId="1" applyFont="1"/>
    <xf numFmtId="164" fontId="0" fillId="0" borderId="0" xfId="1" applyFont="1" applyAlignment="1">
      <alignment wrapText="1"/>
    </xf>
    <xf numFmtId="164" fontId="0" fillId="0" borderId="0" xfId="1" applyFont="1"/>
    <xf numFmtId="43" fontId="4" fillId="0" borderId="0" xfId="0" applyNumberFormat="1" applyFont="1"/>
    <xf numFmtId="0" fontId="5" fillId="0" borderId="1" xfId="0" applyFont="1" applyFill="1" applyBorder="1" applyAlignment="1"/>
    <xf numFmtId="164" fontId="1" fillId="0" borderId="1" xfId="1" applyFont="1" applyFill="1" applyBorder="1"/>
    <xf numFmtId="0" fontId="1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13" fillId="0" borderId="1" xfId="0" applyFont="1" applyFill="1" applyBorder="1" applyAlignment="1"/>
    <xf numFmtId="0" fontId="13" fillId="0" borderId="1" xfId="0" applyFont="1" applyFill="1" applyBorder="1" applyAlignment="1">
      <alignment horizontal="left"/>
    </xf>
    <xf numFmtId="0" fontId="12" fillId="6" borderId="1" xfId="0" applyFont="1" applyFill="1" applyBorder="1"/>
    <xf numFmtId="164" fontId="12" fillId="6" borderId="1" xfId="1" applyFont="1" applyFill="1" applyBorder="1"/>
    <xf numFmtId="164" fontId="4" fillId="6" borderId="1" xfId="1" applyFont="1" applyFill="1" applyBorder="1"/>
    <xf numFmtId="164" fontId="5" fillId="6" borderId="1" xfId="1" applyFont="1" applyFill="1" applyBorder="1"/>
    <xf numFmtId="0" fontId="4" fillId="0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V57"/>
  <sheetViews>
    <sheetView tabSelected="1" zoomScale="85" zoomScaleNormal="85" workbookViewId="0">
      <selection activeCell="A6" sqref="A6"/>
    </sheetView>
  </sheetViews>
  <sheetFormatPr defaultRowHeight="15"/>
  <cols>
    <col min="1" max="2" width="9.140625" style="9"/>
    <col min="3" max="3" width="32.85546875" style="9" customWidth="1"/>
    <col min="4" max="5" width="13.140625" style="9" bestFit="1" customWidth="1"/>
    <col min="6" max="6" width="10.5703125" style="9" customWidth="1"/>
    <col min="7" max="7" width="12.140625" style="9" bestFit="1" customWidth="1"/>
    <col min="8" max="8" width="13.140625" style="9" bestFit="1" customWidth="1"/>
    <col min="9" max="9" width="8.5703125" style="9" bestFit="1" customWidth="1"/>
    <col min="10" max="11" width="9.5703125" style="9" bestFit="1" customWidth="1"/>
    <col min="12" max="13" width="13.140625" style="9" bestFit="1" customWidth="1"/>
    <col min="14" max="14" width="6.7109375" style="9" bestFit="1" customWidth="1"/>
    <col min="15" max="15" width="12.140625" style="9" bestFit="1" customWidth="1"/>
    <col min="16" max="16" width="13.140625" style="9" bestFit="1" customWidth="1"/>
    <col min="17" max="17" width="9.140625" style="9"/>
    <col min="18" max="19" width="13" style="9" bestFit="1" customWidth="1"/>
    <col min="20" max="20" width="9.28515625" style="9" bestFit="1" customWidth="1"/>
    <col min="21" max="22" width="13" style="9" bestFit="1" customWidth="1"/>
    <col min="23" max="16384" width="9.140625" style="9"/>
  </cols>
  <sheetData>
    <row r="1" spans="3:11">
      <c r="C1" s="1" t="s">
        <v>35</v>
      </c>
      <c r="H1" s="44"/>
      <c r="I1" s="44"/>
      <c r="J1" s="44"/>
    </row>
    <row r="2" spans="3:11">
      <c r="C2" s="45" t="s">
        <v>0</v>
      </c>
      <c r="D2" s="46" t="s">
        <v>21</v>
      </c>
      <c r="E2" s="46"/>
      <c r="F2" s="46"/>
      <c r="G2" s="47" t="s">
        <v>27</v>
      </c>
      <c r="H2" s="48"/>
      <c r="I2" s="48"/>
      <c r="J2" s="49" t="s">
        <v>22</v>
      </c>
      <c r="K2" s="49"/>
    </row>
    <row r="3" spans="3:11">
      <c r="C3" s="45"/>
      <c r="D3" s="11">
        <v>2015</v>
      </c>
      <c r="E3" s="11">
        <v>2014</v>
      </c>
      <c r="F3" s="11" t="s">
        <v>23</v>
      </c>
      <c r="G3" s="11">
        <v>2015</v>
      </c>
      <c r="H3" s="11">
        <v>2014</v>
      </c>
      <c r="I3" s="11" t="s">
        <v>23</v>
      </c>
      <c r="J3" s="11">
        <v>2015</v>
      </c>
      <c r="K3" s="11">
        <v>2014</v>
      </c>
    </row>
    <row r="4" spans="3:11">
      <c r="C4" s="45"/>
      <c r="D4" s="8" t="s">
        <v>29</v>
      </c>
      <c r="E4" s="22" t="s">
        <v>29</v>
      </c>
      <c r="F4" s="8" t="s">
        <v>25</v>
      </c>
      <c r="G4" s="8" t="s">
        <v>29</v>
      </c>
      <c r="H4" s="22" t="s">
        <v>29</v>
      </c>
      <c r="I4" s="8" t="s">
        <v>25</v>
      </c>
      <c r="J4" s="8" t="s">
        <v>25</v>
      </c>
      <c r="K4" s="8" t="s">
        <v>25</v>
      </c>
    </row>
    <row r="5" spans="3:11" s="19" customFormat="1">
      <c r="C5" s="40" t="s">
        <v>1</v>
      </c>
      <c r="D5" s="41">
        <f>D35/27.025</f>
        <v>5676.0441813135985</v>
      </c>
      <c r="E5" s="41">
        <f>E35/27.725</f>
        <v>5696.0221821460782</v>
      </c>
      <c r="F5" s="41">
        <f>D5*100/E5-100</f>
        <v>-0.35073600828135909</v>
      </c>
      <c r="G5" s="41">
        <f>G35/27.025</f>
        <v>3687.8772617946347</v>
      </c>
      <c r="H5" s="41">
        <f>H35/27.725</f>
        <v>3788.3958160504958</v>
      </c>
      <c r="I5" s="41">
        <f>G5*100/H5-100</f>
        <v>-2.6533276652346842</v>
      </c>
      <c r="J5" s="41">
        <f>D5*100/$D$5</f>
        <v>100</v>
      </c>
      <c r="K5" s="41">
        <f>E5*100/$E$5</f>
        <v>100</v>
      </c>
    </row>
    <row r="6" spans="3:11" s="19" customFormat="1">
      <c r="C6" s="40" t="s">
        <v>2</v>
      </c>
      <c r="D6" s="41">
        <f t="shared" ref="D6:D24" si="0">D36/27.025</f>
        <v>2309.5495282146162</v>
      </c>
      <c r="E6" s="41">
        <f t="shared" ref="E6:E24" si="1">E36/27.725</f>
        <v>2567.5911271415689</v>
      </c>
      <c r="F6" s="41">
        <f t="shared" ref="F6:F24" si="2">D6*100/E6-100</f>
        <v>-10.049949004700892</v>
      </c>
      <c r="G6" s="41">
        <f t="shared" ref="G6:G24" si="3">G36/27.025</f>
        <v>1893.8109528214618</v>
      </c>
      <c r="H6" s="41">
        <f t="shared" ref="H6:H24" si="4">H36/27.725</f>
        <v>2103.6580703336335</v>
      </c>
      <c r="I6" s="41">
        <f t="shared" ref="I6:I24" si="5">G6*100/H6-100</f>
        <v>-9.9753434491799595</v>
      </c>
      <c r="J6" s="41">
        <f t="shared" ref="J6:J24" si="6">D6*100/$D$5</f>
        <v>40.689421266627996</v>
      </c>
      <c r="K6" s="41">
        <f t="shared" ref="K6:K24" si="7">E6*100/$E$5</f>
        <v>45.076915872792178</v>
      </c>
    </row>
    <row r="7" spans="3:11" s="35" customFormat="1">
      <c r="C7" s="2" t="s">
        <v>3</v>
      </c>
      <c r="D7" s="34">
        <f t="shared" si="0"/>
        <v>512.21909343200741</v>
      </c>
      <c r="E7" s="34">
        <f t="shared" si="1"/>
        <v>737.16317403065818</v>
      </c>
      <c r="F7" s="34">
        <f t="shared" si="2"/>
        <v>-30.514828809027762</v>
      </c>
      <c r="G7" s="34">
        <f t="shared" si="3"/>
        <v>820.54053654024062</v>
      </c>
      <c r="H7" s="34">
        <f t="shared" si="4"/>
        <v>918.60746618575286</v>
      </c>
      <c r="I7" s="34">
        <f t="shared" si="5"/>
        <v>-10.675607727499354</v>
      </c>
      <c r="J7" s="34">
        <f t="shared" si="6"/>
        <v>9.0242266809393534</v>
      </c>
      <c r="K7" s="34">
        <f t="shared" si="7"/>
        <v>12.941718807578779</v>
      </c>
    </row>
    <row r="8" spans="3:11" s="35" customFormat="1">
      <c r="C8" s="3" t="s">
        <v>28</v>
      </c>
      <c r="D8" s="34">
        <f t="shared" si="0"/>
        <v>1299.7315078630897</v>
      </c>
      <c r="E8" s="34">
        <f t="shared" si="1"/>
        <v>1343.4192245266006</v>
      </c>
      <c r="F8" s="34">
        <f t="shared" si="2"/>
        <v>-3.2519794168425449</v>
      </c>
      <c r="G8" s="34">
        <f t="shared" si="3"/>
        <v>766.76936170212764</v>
      </c>
      <c r="H8" s="34">
        <f t="shared" si="4"/>
        <v>887.22420198376915</v>
      </c>
      <c r="I8" s="34">
        <f t="shared" si="5"/>
        <v>-13.576595409853923</v>
      </c>
      <c r="J8" s="34">
        <f t="shared" si="6"/>
        <v>22.89854459100237</v>
      </c>
      <c r="K8" s="34">
        <f t="shared" si="7"/>
        <v>23.585217570561557</v>
      </c>
    </row>
    <row r="9" spans="3:11" s="35" customFormat="1">
      <c r="C9" s="2" t="s">
        <v>32</v>
      </c>
      <c r="D9" s="34">
        <f t="shared" si="0"/>
        <v>413.39160037002773</v>
      </c>
      <c r="E9" s="34">
        <f t="shared" si="1"/>
        <v>391.93312894499547</v>
      </c>
      <c r="F9" s="34">
        <f t="shared" ref="F9" si="8">D9*100/E9-100</f>
        <v>5.4750338362041759</v>
      </c>
      <c r="G9" s="34">
        <f t="shared" si="3"/>
        <v>169.32754856614247</v>
      </c>
      <c r="H9" s="34">
        <f t="shared" si="4"/>
        <v>159.24663660955815</v>
      </c>
      <c r="I9" s="34">
        <f t="shared" ref="I9" si="9">G9*100/H9-100</f>
        <v>6.3303766856318333</v>
      </c>
      <c r="J9" s="34">
        <f t="shared" ref="J9" si="10">D9*100/$D$5</f>
        <v>7.2830934214884344</v>
      </c>
      <c r="K9" s="34">
        <f t="shared" ref="K9" si="11">E9*100/$E$5</f>
        <v>6.8808216754051976</v>
      </c>
    </row>
    <row r="10" spans="3:11" s="35" customFormat="1">
      <c r="C10" s="36" t="s">
        <v>4</v>
      </c>
      <c r="D10" s="34">
        <f t="shared" si="0"/>
        <v>84.207326549491398</v>
      </c>
      <c r="E10" s="34">
        <f t="shared" si="1"/>
        <v>95.075599639314802</v>
      </c>
      <c r="F10" s="34">
        <f t="shared" si="2"/>
        <v>-11.431190685153737</v>
      </c>
      <c r="G10" s="34">
        <f t="shared" si="3"/>
        <v>137.17350601295107</v>
      </c>
      <c r="H10" s="34">
        <f t="shared" si="4"/>
        <v>138.57976555455355</v>
      </c>
      <c r="I10" s="34">
        <f t="shared" si="5"/>
        <v>-1.0147654211818349</v>
      </c>
      <c r="J10" s="34">
        <f t="shared" si="6"/>
        <v>1.4835565731978395</v>
      </c>
      <c r="K10" s="34">
        <f t="shared" si="7"/>
        <v>1.6691578192466479</v>
      </c>
    </row>
    <row r="11" spans="3:11" s="19" customFormat="1">
      <c r="C11" s="40" t="s">
        <v>5</v>
      </c>
      <c r="D11" s="41">
        <f t="shared" si="0"/>
        <v>3366.4946530989823</v>
      </c>
      <c r="E11" s="41">
        <f t="shared" si="1"/>
        <v>3128.4310550045084</v>
      </c>
      <c r="F11" s="41">
        <f t="shared" si="2"/>
        <v>7.6096801850130902</v>
      </c>
      <c r="G11" s="41">
        <f t="shared" si="3"/>
        <v>1794.0663089731731</v>
      </c>
      <c r="H11" s="41">
        <f t="shared" si="4"/>
        <v>1684.737745716862</v>
      </c>
      <c r="I11" s="41">
        <f t="shared" si="5"/>
        <v>6.4893520391680539</v>
      </c>
      <c r="J11" s="41">
        <f t="shared" si="6"/>
        <v>59.310578733372012</v>
      </c>
      <c r="K11" s="41">
        <f t="shared" si="7"/>
        <v>54.923084127207801</v>
      </c>
    </row>
    <row r="12" spans="3:11" s="35" customFormat="1">
      <c r="C12" s="2" t="s">
        <v>6</v>
      </c>
      <c r="D12" s="34">
        <f t="shared" si="0"/>
        <v>105.50253469010177</v>
      </c>
      <c r="E12" s="34">
        <f t="shared" si="1"/>
        <v>99.556862037871952</v>
      </c>
      <c r="F12" s="34">
        <f t="shared" si="2"/>
        <v>5.9721374604676214</v>
      </c>
      <c r="G12" s="34">
        <f t="shared" si="3"/>
        <v>34.382386679000923</v>
      </c>
      <c r="H12" s="34">
        <f t="shared" si="4"/>
        <v>35.134319206492336</v>
      </c>
      <c r="I12" s="34">
        <f t="shared" si="5"/>
        <v>-2.1401653553385671</v>
      </c>
      <c r="J12" s="34">
        <f t="shared" si="6"/>
        <v>1.8587335003034713</v>
      </c>
      <c r="K12" s="34">
        <f t="shared" si="7"/>
        <v>1.7478313611546035</v>
      </c>
    </row>
    <row r="13" spans="3:11" s="35" customFormat="1">
      <c r="C13" s="2" t="s">
        <v>30</v>
      </c>
      <c r="D13" s="34">
        <f t="shared" si="0"/>
        <v>96.889102682701207</v>
      </c>
      <c r="E13" s="34">
        <f t="shared" si="1"/>
        <v>93.122128043282231</v>
      </c>
      <c r="F13" s="34">
        <f t="shared" si="2"/>
        <v>4.0451981914203401</v>
      </c>
      <c r="G13" s="34">
        <f t="shared" si="3"/>
        <v>27.337798334875117</v>
      </c>
      <c r="H13" s="34">
        <f t="shared" si="4"/>
        <v>25.222470694319206</v>
      </c>
      <c r="I13" s="34">
        <f t="shared" si="5"/>
        <v>8.3866789506562469</v>
      </c>
      <c r="J13" s="34">
        <f t="shared" si="6"/>
        <v>1.7069828843417902</v>
      </c>
      <c r="K13" s="34">
        <f t="shared" si="7"/>
        <v>1.6348624542785191</v>
      </c>
    </row>
    <row r="14" spans="3:11" s="19" customFormat="1">
      <c r="C14" s="38" t="s">
        <v>7</v>
      </c>
      <c r="D14" s="18">
        <f t="shared" si="0"/>
        <v>838.20995374653103</v>
      </c>
      <c r="E14" s="18">
        <f t="shared" si="1"/>
        <v>782.21695220919742</v>
      </c>
      <c r="F14" s="18">
        <f t="shared" si="2"/>
        <v>7.1582444460189691</v>
      </c>
      <c r="G14" s="18">
        <f t="shared" si="3"/>
        <v>310.78949121184087</v>
      </c>
      <c r="H14" s="18">
        <f t="shared" si="4"/>
        <v>366.52201983769163</v>
      </c>
      <c r="I14" s="18">
        <f t="shared" si="5"/>
        <v>-15.205779082667675</v>
      </c>
      <c r="J14" s="18">
        <f t="shared" si="6"/>
        <v>14.767502277484835</v>
      </c>
      <c r="K14" s="18">
        <f t="shared" si="7"/>
        <v>13.732687956536068</v>
      </c>
    </row>
    <row r="15" spans="3:11" s="35" customFormat="1">
      <c r="C15" s="5" t="s">
        <v>8</v>
      </c>
      <c r="D15" s="34">
        <f t="shared" si="0"/>
        <v>466.28362627197043</v>
      </c>
      <c r="E15" s="34">
        <f t="shared" si="1"/>
        <v>436.37222723174028</v>
      </c>
      <c r="F15" s="34">
        <f t="shared" si="2"/>
        <v>6.854560664866824</v>
      </c>
      <c r="G15" s="34">
        <f t="shared" si="3"/>
        <v>160.61890841813135</v>
      </c>
      <c r="H15" s="34">
        <f t="shared" si="4"/>
        <v>204.56584310189359</v>
      </c>
      <c r="I15" s="34">
        <f t="shared" si="5"/>
        <v>-21.483026695650452</v>
      </c>
      <c r="J15" s="34">
        <f t="shared" si="6"/>
        <v>8.2149400423458143</v>
      </c>
      <c r="K15" s="34">
        <f t="shared" si="7"/>
        <v>7.6609994357032019</v>
      </c>
    </row>
    <row r="16" spans="3:11" s="35" customFormat="1">
      <c r="C16" s="5" t="s">
        <v>9</v>
      </c>
      <c r="D16" s="34">
        <f t="shared" si="0"/>
        <v>371.92632747456059</v>
      </c>
      <c r="E16" s="34">
        <f t="shared" si="1"/>
        <v>345.84472497745713</v>
      </c>
      <c r="F16" s="34">
        <f t="shared" si="2"/>
        <v>7.5414197798747722</v>
      </c>
      <c r="G16" s="34">
        <f t="shared" si="3"/>
        <v>150.17058279370954</v>
      </c>
      <c r="H16" s="34">
        <f t="shared" si="4"/>
        <v>161.95617673579801</v>
      </c>
      <c r="I16" s="34">
        <f t="shared" si="5"/>
        <v>-7.2770265263266367</v>
      </c>
      <c r="J16" s="34">
        <f t="shared" si="6"/>
        <v>6.5525622351390194</v>
      </c>
      <c r="K16" s="34">
        <f t="shared" si="7"/>
        <v>6.0716885208328657</v>
      </c>
    </row>
    <row r="17" spans="3:11" s="19" customFormat="1">
      <c r="C17" s="39" t="s">
        <v>10</v>
      </c>
      <c r="D17" s="18">
        <f t="shared" si="0"/>
        <v>1466.4331174838112</v>
      </c>
      <c r="E17" s="18">
        <f t="shared" si="1"/>
        <v>1365.3689089269612</v>
      </c>
      <c r="F17" s="18">
        <f t="shared" si="2"/>
        <v>7.4019708443687904</v>
      </c>
      <c r="G17" s="18">
        <f t="shared" si="3"/>
        <v>892.91012025901955</v>
      </c>
      <c r="H17" s="18">
        <f t="shared" si="4"/>
        <v>794.10889089269619</v>
      </c>
      <c r="I17" s="18">
        <f t="shared" si="5"/>
        <v>12.441773477092823</v>
      </c>
      <c r="J17" s="18">
        <f t="shared" si="6"/>
        <v>25.835477502298737</v>
      </c>
      <c r="K17" s="18">
        <f t="shared" si="7"/>
        <v>23.970568675217731</v>
      </c>
    </row>
    <row r="18" spans="3:11" s="35" customFormat="1">
      <c r="C18" s="5" t="s">
        <v>11</v>
      </c>
      <c r="D18" s="34">
        <f t="shared" si="0"/>
        <v>575.80029602220168</v>
      </c>
      <c r="E18" s="34">
        <f t="shared" si="1"/>
        <v>532.16858431018932</v>
      </c>
      <c r="F18" s="34">
        <f t="shared" si="2"/>
        <v>8.1988514539182944</v>
      </c>
      <c r="G18" s="34">
        <f t="shared" si="3"/>
        <v>390.01032377428311</v>
      </c>
      <c r="H18" s="34">
        <f t="shared" si="4"/>
        <v>364.78333633904418</v>
      </c>
      <c r="I18" s="34">
        <f t="shared" si="5"/>
        <v>6.9156085056999217</v>
      </c>
      <c r="J18" s="34">
        <f t="shared" si="6"/>
        <v>10.144394187730672</v>
      </c>
      <c r="K18" s="34">
        <f t="shared" si="7"/>
        <v>9.3428109528478931</v>
      </c>
    </row>
    <row r="19" spans="3:11" s="35" customFormat="1">
      <c r="C19" s="5" t="s">
        <v>12</v>
      </c>
      <c r="D19" s="34">
        <f t="shared" si="0"/>
        <v>890.63282146160964</v>
      </c>
      <c r="E19" s="34">
        <f t="shared" si="1"/>
        <v>833.20032461677181</v>
      </c>
      <c r="F19" s="34">
        <f t="shared" si="2"/>
        <v>6.8929998162511197</v>
      </c>
      <c r="G19" s="34">
        <f t="shared" si="3"/>
        <v>502.89979648473638</v>
      </c>
      <c r="H19" s="34">
        <f t="shared" si="4"/>
        <v>429.3255545536519</v>
      </c>
      <c r="I19" s="34">
        <f t="shared" si="5"/>
        <v>17.137168088579287</v>
      </c>
      <c r="J19" s="34">
        <f t="shared" si="6"/>
        <v>15.691083314568065</v>
      </c>
      <c r="K19" s="34">
        <f t="shared" si="7"/>
        <v>14.627757722369836</v>
      </c>
    </row>
    <row r="20" spans="3:11" s="35" customFormat="1">
      <c r="C20" s="2" t="s">
        <v>13</v>
      </c>
      <c r="D20" s="34">
        <f t="shared" si="0"/>
        <v>510.97269195189642</v>
      </c>
      <c r="E20" s="34">
        <f t="shared" si="1"/>
        <v>474.80779080252478</v>
      </c>
      <c r="F20" s="34">
        <f t="shared" si="2"/>
        <v>7.6167455231190218</v>
      </c>
      <c r="G20" s="34">
        <f t="shared" si="3"/>
        <v>258.81058279370956</v>
      </c>
      <c r="H20" s="34">
        <f t="shared" si="4"/>
        <v>239.64620378719565</v>
      </c>
      <c r="I20" s="34">
        <f t="shared" si="5"/>
        <v>7.9969466253393051</v>
      </c>
      <c r="J20" s="34">
        <f t="shared" si="6"/>
        <v>9.0022676996436406</v>
      </c>
      <c r="K20" s="34">
        <f t="shared" si="7"/>
        <v>8.3357784716988661</v>
      </c>
    </row>
    <row r="21" spans="3:11" s="35" customFormat="1">
      <c r="C21" s="2" t="s">
        <v>14</v>
      </c>
      <c r="D21" s="34">
        <f t="shared" si="0"/>
        <v>96.374468085106386</v>
      </c>
      <c r="E21" s="34">
        <f t="shared" si="1"/>
        <v>87.641334535617673</v>
      </c>
      <c r="F21" s="34">
        <f t="shared" si="2"/>
        <v>9.9646286718050163</v>
      </c>
      <c r="G21" s="34">
        <f t="shared" si="3"/>
        <v>166.84432932469934</v>
      </c>
      <c r="H21" s="34">
        <f t="shared" si="4"/>
        <v>138.50211000901712</v>
      </c>
      <c r="I21" s="34">
        <f t="shared" si="5"/>
        <v>20.463384502833236</v>
      </c>
      <c r="J21" s="34">
        <f t="shared" si="6"/>
        <v>1.6979161015410311</v>
      </c>
      <c r="K21" s="34">
        <f t="shared" si="7"/>
        <v>1.5386410328654521</v>
      </c>
    </row>
    <row r="22" spans="3:11" s="35" customFormat="1">
      <c r="C22" s="2" t="s">
        <v>15</v>
      </c>
      <c r="D22" s="34">
        <f t="shared" si="0"/>
        <v>87.68185013876041</v>
      </c>
      <c r="E22" s="34">
        <f t="shared" si="1"/>
        <v>81.329341749323717</v>
      </c>
      <c r="F22" s="34">
        <f t="shared" si="2"/>
        <v>7.8108444662156984</v>
      </c>
      <c r="G22" s="34">
        <f t="shared" si="3"/>
        <v>42.289768732654956</v>
      </c>
      <c r="H22" s="34">
        <f t="shared" si="4"/>
        <v>35.222975653742111</v>
      </c>
      <c r="I22" s="34">
        <f t="shared" si="5"/>
        <v>20.063021217692224</v>
      </c>
      <c r="J22" s="34">
        <f t="shared" si="6"/>
        <v>1.5447703953295926</v>
      </c>
      <c r="K22" s="34">
        <f t="shared" si="7"/>
        <v>1.4278269843162976</v>
      </c>
    </row>
    <row r="23" spans="3:11" s="35" customFormat="1">
      <c r="C23" s="2" t="s">
        <v>16</v>
      </c>
      <c r="D23" s="34">
        <f t="shared" si="0"/>
        <v>108.95837187789084</v>
      </c>
      <c r="E23" s="34">
        <f t="shared" si="1"/>
        <v>93.983985572587912</v>
      </c>
      <c r="F23" s="34">
        <f t="shared" si="2"/>
        <v>15.932912627691834</v>
      </c>
      <c r="G23" s="34">
        <f t="shared" si="3"/>
        <v>45.353968547641074</v>
      </c>
      <c r="H23" s="34">
        <f t="shared" si="4"/>
        <v>35.329630297565373</v>
      </c>
      <c r="I23" s="34">
        <f t="shared" si="5"/>
        <v>28.373742282739073</v>
      </c>
      <c r="J23" s="34">
        <f t="shared" si="6"/>
        <v>1.9196181072127378</v>
      </c>
      <c r="K23" s="34">
        <f t="shared" si="7"/>
        <v>1.6499933210789879</v>
      </c>
    </row>
    <row r="24" spans="3:11" s="35" customFormat="1">
      <c r="C24" s="2" t="s">
        <v>17</v>
      </c>
      <c r="D24" s="34">
        <f t="shared" si="0"/>
        <v>55.472562442182564</v>
      </c>
      <c r="E24" s="34">
        <f t="shared" si="1"/>
        <v>50.403751127142186</v>
      </c>
      <c r="F24" s="34">
        <f t="shared" si="2"/>
        <v>10.056416837418368</v>
      </c>
      <c r="G24" s="34">
        <f t="shared" si="3"/>
        <v>15.347863089731623</v>
      </c>
      <c r="H24" s="34">
        <f t="shared" si="4"/>
        <v>15.049125338142256</v>
      </c>
      <c r="I24" s="34">
        <f t="shared" si="5"/>
        <v>1.9850838163478528</v>
      </c>
      <c r="J24" s="34">
        <f t="shared" si="6"/>
        <v>0.97731026521616382</v>
      </c>
      <c r="K24" s="34">
        <f t="shared" si="7"/>
        <v>0.88489387006129372</v>
      </c>
    </row>
    <row r="25" spans="3:11">
      <c r="C25" s="9" t="s">
        <v>31</v>
      </c>
    </row>
    <row r="26" spans="3:11">
      <c r="I26" s="13"/>
      <c r="J26" s="13"/>
      <c r="K26" s="13"/>
    </row>
    <row r="27" spans="3:11">
      <c r="C27" s="15" t="s">
        <v>18</v>
      </c>
      <c r="D27" s="17"/>
      <c r="F27" s="15" t="s">
        <v>19</v>
      </c>
      <c r="G27" s="20"/>
      <c r="H27" s="20"/>
      <c r="I27" s="21"/>
      <c r="J27" s="21"/>
      <c r="K27" s="13"/>
    </row>
    <row r="28" spans="3:11">
      <c r="C28" s="13" t="s">
        <v>34</v>
      </c>
      <c r="D28" s="14"/>
      <c r="F28" s="16" t="s">
        <v>20</v>
      </c>
      <c r="G28" s="21"/>
      <c r="H28" s="21"/>
      <c r="I28" s="21"/>
      <c r="J28" s="21"/>
      <c r="K28" s="13"/>
    </row>
    <row r="29" spans="3:11">
      <c r="C29" s="26" t="s">
        <v>33</v>
      </c>
      <c r="F29" s="16"/>
      <c r="G29" s="21"/>
      <c r="H29" s="21"/>
      <c r="I29" s="21"/>
      <c r="J29" s="21"/>
      <c r="K29" s="13"/>
    </row>
    <row r="30" spans="3:11">
      <c r="C30" s="13"/>
    </row>
    <row r="31" spans="3:11">
      <c r="C31" s="1" t="s">
        <v>35</v>
      </c>
      <c r="H31" s="51" t="s">
        <v>26</v>
      </c>
      <c r="I31" s="51"/>
      <c r="J31" s="51"/>
    </row>
    <row r="32" spans="3:11">
      <c r="C32" s="45" t="s">
        <v>0</v>
      </c>
      <c r="D32" s="46" t="s">
        <v>21</v>
      </c>
      <c r="E32" s="46"/>
      <c r="F32" s="46"/>
      <c r="G32" s="50" t="s">
        <v>27</v>
      </c>
      <c r="H32" s="50"/>
      <c r="I32" s="50"/>
      <c r="J32" s="49" t="s">
        <v>22</v>
      </c>
      <c r="K32" s="49"/>
    </row>
    <row r="33" spans="3:22">
      <c r="C33" s="45"/>
      <c r="D33" s="11">
        <v>2015</v>
      </c>
      <c r="E33" s="11">
        <v>2014</v>
      </c>
      <c r="F33" s="11" t="s">
        <v>23</v>
      </c>
      <c r="G33" s="11">
        <v>2015</v>
      </c>
      <c r="H33" s="11">
        <v>2014</v>
      </c>
      <c r="I33" s="11" t="s">
        <v>23</v>
      </c>
      <c r="J33" s="11">
        <v>2015</v>
      </c>
      <c r="K33" s="11">
        <v>2014</v>
      </c>
    </row>
    <row r="34" spans="3:22">
      <c r="C34" s="45"/>
      <c r="D34" s="8" t="s">
        <v>24</v>
      </c>
      <c r="E34" s="8" t="s">
        <v>24</v>
      </c>
      <c r="F34" s="8" t="s">
        <v>25</v>
      </c>
      <c r="G34" s="8" t="s">
        <v>24</v>
      </c>
      <c r="H34" s="8" t="s">
        <v>24</v>
      </c>
      <c r="I34" s="8" t="s">
        <v>25</v>
      </c>
      <c r="J34" s="8" t="s">
        <v>25</v>
      </c>
      <c r="K34" s="8" t="s">
        <v>25</v>
      </c>
    </row>
    <row r="35" spans="3:22" s="1" customFormat="1">
      <c r="C35" s="6" t="s">
        <v>1</v>
      </c>
      <c r="D35" s="42">
        <v>153395.09399999998</v>
      </c>
      <c r="E35" s="42">
        <v>157922.21500000003</v>
      </c>
      <c r="F35" s="42">
        <f>D35*100/E35-100</f>
        <v>-2.8666777501822907</v>
      </c>
      <c r="G35" s="42">
        <v>99664.883000000002</v>
      </c>
      <c r="H35" s="42">
        <v>105033.274</v>
      </c>
      <c r="I35" s="42">
        <f>G35*100/H35-100</f>
        <v>-5.1111336394217233</v>
      </c>
      <c r="J35" s="42">
        <f>D35*100/$D$35</f>
        <v>100</v>
      </c>
      <c r="K35" s="42">
        <f>E35*100/$E$35</f>
        <v>100</v>
      </c>
      <c r="L35" s="23"/>
      <c r="M35" s="23"/>
      <c r="N35" s="23"/>
      <c r="O35" s="23"/>
      <c r="P35" s="23"/>
      <c r="R35" s="32"/>
      <c r="S35" s="32"/>
    </row>
    <row r="36" spans="3:22" s="24" customFormat="1">
      <c r="C36" s="6" t="s">
        <v>2</v>
      </c>
      <c r="D36" s="43">
        <v>62415.576000000001</v>
      </c>
      <c r="E36" s="43">
        <v>71186.464000000007</v>
      </c>
      <c r="F36" s="42">
        <f t="shared" ref="F36:F54" si="12">D36*100/E36-100</f>
        <v>-12.321005296737326</v>
      </c>
      <c r="G36" s="43">
        <v>51180.241000000002</v>
      </c>
      <c r="H36" s="43">
        <v>58323.92</v>
      </c>
      <c r="I36" s="42">
        <f t="shared" ref="I36:I54" si="13">G36*100/H36-100</f>
        <v>-12.24828338012945</v>
      </c>
      <c r="J36" s="42">
        <f>D36*100/$D$35</f>
        <v>40.689421266627996</v>
      </c>
      <c r="K36" s="42">
        <f>E36*100/$E$35</f>
        <v>45.076915872792178</v>
      </c>
      <c r="L36" s="30"/>
      <c r="M36" s="30"/>
      <c r="N36" s="30"/>
      <c r="O36" s="31"/>
      <c r="P36" s="31"/>
      <c r="R36" s="32"/>
      <c r="S36" s="32"/>
      <c r="T36" s="25"/>
      <c r="U36" s="25"/>
      <c r="V36" s="25"/>
    </row>
    <row r="37" spans="3:22" s="13" customFormat="1">
      <c r="C37" s="2" t="s">
        <v>3</v>
      </c>
      <c r="D37" s="27">
        <v>13842.721</v>
      </c>
      <c r="E37" s="27">
        <v>20437.848999999998</v>
      </c>
      <c r="F37" s="7">
        <f t="shared" si="12"/>
        <v>-32.269188406275049</v>
      </c>
      <c r="G37" s="27">
        <v>22175.108</v>
      </c>
      <c r="H37" s="27">
        <v>25468.392</v>
      </c>
      <c r="I37" s="7">
        <f t="shared" si="13"/>
        <v>-12.930867406155841</v>
      </c>
      <c r="J37" s="7">
        <f>D37*100/$D$35</f>
        <v>9.0242266809393534</v>
      </c>
      <c r="K37" s="7">
        <f>E37*100/$E$35</f>
        <v>12.941718807578779</v>
      </c>
      <c r="L37" s="31"/>
      <c r="M37" s="30"/>
      <c r="N37" s="30"/>
      <c r="O37" s="31"/>
      <c r="P37" s="31"/>
      <c r="R37" s="32"/>
      <c r="S37" s="32"/>
      <c r="T37" s="25"/>
      <c r="U37" s="25"/>
      <c r="V37" s="25"/>
    </row>
    <row r="38" spans="3:22" s="13" customFormat="1">
      <c r="C38" s="3" t="s">
        <v>28</v>
      </c>
      <c r="D38" s="27">
        <v>35125.243999999999</v>
      </c>
      <c r="E38" s="27">
        <v>37246.298000000003</v>
      </c>
      <c r="F38" s="7">
        <f t="shared" si="12"/>
        <v>-5.6946706488789971</v>
      </c>
      <c r="G38" s="27">
        <v>20721.941999999999</v>
      </c>
      <c r="H38" s="27">
        <v>24598.291000000001</v>
      </c>
      <c r="I38" s="7">
        <f t="shared" si="13"/>
        <v>-15.758611035213789</v>
      </c>
      <c r="J38" s="7">
        <f>D38*100/$D$35</f>
        <v>22.89854459100237</v>
      </c>
      <c r="K38" s="7">
        <f>E38*100/$E$35</f>
        <v>23.585217570561557</v>
      </c>
      <c r="L38" s="30"/>
      <c r="M38" s="30"/>
      <c r="N38" s="30"/>
      <c r="O38" s="31"/>
      <c r="P38" s="31"/>
      <c r="R38" s="32"/>
      <c r="S38" s="32"/>
      <c r="T38" s="25"/>
      <c r="U38" s="25"/>
      <c r="V38" s="25"/>
    </row>
    <row r="39" spans="3:22" s="13" customFormat="1">
      <c r="C39" s="2" t="s">
        <v>32</v>
      </c>
      <c r="D39" s="27">
        <v>11171.907999999999</v>
      </c>
      <c r="E39" s="27">
        <v>10866.346</v>
      </c>
      <c r="F39" s="7">
        <f t="shared" si="12"/>
        <v>2.8120032253712566</v>
      </c>
      <c r="G39" s="27">
        <v>4576.0770000000002</v>
      </c>
      <c r="H39" s="27">
        <v>4415.1130000000003</v>
      </c>
      <c r="I39" s="7">
        <f t="shared" ref="I39" si="14">G39*100/H39-100</f>
        <v>3.6457504032173063</v>
      </c>
      <c r="J39" s="7">
        <f t="shared" ref="J39" si="15">D39*100/$D$35</f>
        <v>7.2830934214884353</v>
      </c>
      <c r="K39" s="7">
        <f t="shared" ref="K39" si="16">E39*100/$E$35</f>
        <v>6.8808216754051967</v>
      </c>
      <c r="L39" s="30"/>
      <c r="M39" s="30"/>
      <c r="N39" s="30"/>
      <c r="O39" s="31"/>
      <c r="P39" s="31"/>
      <c r="R39" s="32"/>
      <c r="S39" s="32"/>
      <c r="T39" s="25"/>
      <c r="U39" s="25"/>
      <c r="V39" s="25"/>
    </row>
    <row r="40" spans="3:22" s="13" customFormat="1">
      <c r="C40" s="4" t="s">
        <v>4</v>
      </c>
      <c r="D40" s="7">
        <v>2275.703000000005</v>
      </c>
      <c r="E40" s="7">
        <v>2635.9710000000032</v>
      </c>
      <c r="F40" s="7">
        <f t="shared" si="12"/>
        <v>-13.667373427097559</v>
      </c>
      <c r="G40" s="7">
        <v>3707.1140000000023</v>
      </c>
      <c r="H40" s="7">
        <v>3842.1239999999971</v>
      </c>
      <c r="I40" s="7">
        <f t="shared" si="13"/>
        <v>-3.5139417676263065</v>
      </c>
      <c r="J40" s="7">
        <f t="shared" ref="J40:J54" si="17">D40*100/$D$35</f>
        <v>1.48355657319784</v>
      </c>
      <c r="K40" s="7">
        <f t="shared" ref="K40:K54" si="18">E40*100/$E$35</f>
        <v>1.6691578192466481</v>
      </c>
      <c r="L40" s="28"/>
      <c r="M40" s="28"/>
      <c r="N40" s="28"/>
      <c r="O40" s="28"/>
      <c r="P40" s="28"/>
      <c r="R40" s="32"/>
      <c r="S40" s="32"/>
      <c r="T40" s="25"/>
      <c r="U40" s="25"/>
      <c r="V40" s="25"/>
    </row>
    <row r="41" spans="3:22" s="24" customFormat="1">
      <c r="C41" s="6" t="s">
        <v>5</v>
      </c>
      <c r="D41" s="43">
        <v>90979.517999999996</v>
      </c>
      <c r="E41" s="43">
        <v>86735.751000000004</v>
      </c>
      <c r="F41" s="42">
        <f t="shared" si="12"/>
        <v>4.8927540847602558</v>
      </c>
      <c r="G41" s="43">
        <v>48484.642</v>
      </c>
      <c r="H41" s="43">
        <v>46709.353999999999</v>
      </c>
      <c r="I41" s="42">
        <f t="shared" si="13"/>
        <v>3.8007119516146588</v>
      </c>
      <c r="J41" s="42">
        <f t="shared" si="17"/>
        <v>59.310578733372004</v>
      </c>
      <c r="K41" s="42">
        <f t="shared" si="18"/>
        <v>54.923084127207801</v>
      </c>
      <c r="L41" s="31"/>
      <c r="M41" s="30"/>
      <c r="N41" s="30"/>
      <c r="O41" s="31"/>
      <c r="P41" s="31"/>
      <c r="R41" s="32"/>
      <c r="S41" s="32"/>
      <c r="T41" s="25"/>
      <c r="U41" s="25"/>
      <c r="V41" s="25"/>
    </row>
    <row r="42" spans="3:22">
      <c r="C42" s="2" t="s">
        <v>6</v>
      </c>
      <c r="D42" s="27">
        <v>2851.2060000000001</v>
      </c>
      <c r="E42" s="27">
        <v>2760.2139999999999</v>
      </c>
      <c r="F42" s="7">
        <f t="shared" si="12"/>
        <v>3.2965559916731308</v>
      </c>
      <c r="G42" s="27">
        <v>929.18399999999997</v>
      </c>
      <c r="H42" s="27">
        <v>974.09900000000005</v>
      </c>
      <c r="I42" s="7">
        <f t="shared" si="13"/>
        <v>-4.6109276367186567</v>
      </c>
      <c r="J42" s="7">
        <f t="shared" si="17"/>
        <v>1.8587335003034717</v>
      </c>
      <c r="K42" s="7">
        <f t="shared" si="18"/>
        <v>1.7478313611546037</v>
      </c>
      <c r="L42" s="31"/>
      <c r="M42" s="30"/>
      <c r="N42" s="30"/>
      <c r="O42" s="31"/>
      <c r="P42" s="31"/>
      <c r="R42" s="32"/>
      <c r="S42" s="32"/>
      <c r="T42" s="25"/>
      <c r="U42" s="25"/>
      <c r="V42" s="25"/>
    </row>
    <row r="43" spans="3:22">
      <c r="C43" s="2" t="s">
        <v>30</v>
      </c>
      <c r="D43" s="27">
        <v>2618.4279999999999</v>
      </c>
      <c r="E43" s="27">
        <v>2581.8110000000001</v>
      </c>
      <c r="F43" s="7">
        <f t="shared" si="12"/>
        <v>1.41826802968923</v>
      </c>
      <c r="G43" s="27">
        <v>738.80399999999997</v>
      </c>
      <c r="H43" s="27">
        <v>699.29300000000001</v>
      </c>
      <c r="I43" s="7">
        <f t="shared" si="13"/>
        <v>5.650135207988626</v>
      </c>
      <c r="J43" s="7">
        <f t="shared" si="17"/>
        <v>1.70698288434179</v>
      </c>
      <c r="K43" s="7">
        <f t="shared" si="18"/>
        <v>1.6348624542785191</v>
      </c>
      <c r="L43" s="30"/>
      <c r="M43" s="30"/>
      <c r="N43" s="30"/>
      <c r="O43" s="31"/>
      <c r="P43" s="31"/>
      <c r="R43" s="32"/>
      <c r="S43" s="32"/>
      <c r="T43" s="25"/>
      <c r="U43" s="25"/>
      <c r="V43" s="25"/>
    </row>
    <row r="44" spans="3:22" s="1" customFormat="1">
      <c r="C44" s="33" t="s">
        <v>7</v>
      </c>
      <c r="D44" s="10">
        <v>22652.624</v>
      </c>
      <c r="E44" s="10">
        <v>21686.965</v>
      </c>
      <c r="F44" s="10">
        <f t="shared" si="12"/>
        <v>4.4527161822781522</v>
      </c>
      <c r="G44" s="10">
        <v>8399.0859999999993</v>
      </c>
      <c r="H44" s="10">
        <v>10161.823</v>
      </c>
      <c r="I44" s="10">
        <f t="shared" si="13"/>
        <v>-17.346661125666131</v>
      </c>
      <c r="J44" s="10">
        <f t="shared" si="17"/>
        <v>14.767502277484834</v>
      </c>
      <c r="K44" s="10">
        <f t="shared" si="18"/>
        <v>13.732687956536068</v>
      </c>
      <c r="L44" s="23"/>
      <c r="M44" s="23"/>
      <c r="N44" s="23"/>
      <c r="O44" s="23"/>
      <c r="P44" s="23"/>
      <c r="R44" s="32"/>
      <c r="S44" s="32"/>
      <c r="T44" s="25"/>
      <c r="U44" s="25"/>
      <c r="V44" s="25"/>
    </row>
    <row r="45" spans="3:22">
      <c r="C45" s="5" t="s">
        <v>8</v>
      </c>
      <c r="D45" s="27">
        <v>12601.315000000001</v>
      </c>
      <c r="E45" s="27">
        <v>12098.42</v>
      </c>
      <c r="F45" s="7">
        <f t="shared" si="12"/>
        <v>4.1566998004698092</v>
      </c>
      <c r="G45" s="27">
        <v>4340.7259999999997</v>
      </c>
      <c r="H45" s="27">
        <v>5671.5879999999997</v>
      </c>
      <c r="I45" s="7">
        <f t="shared" si="13"/>
        <v>-23.465420972045223</v>
      </c>
      <c r="J45" s="7">
        <f t="shared" si="17"/>
        <v>8.2149400423458143</v>
      </c>
      <c r="K45" s="7">
        <f t="shared" si="18"/>
        <v>7.6609994357032027</v>
      </c>
      <c r="L45" s="30"/>
      <c r="M45" s="31"/>
      <c r="N45" s="29"/>
      <c r="O45" s="31"/>
      <c r="P45" s="31"/>
      <c r="R45" s="32"/>
      <c r="S45" s="32"/>
      <c r="T45" s="25"/>
      <c r="U45" s="25"/>
      <c r="V45" s="25"/>
    </row>
    <row r="46" spans="3:22">
      <c r="C46" s="5" t="s">
        <v>9</v>
      </c>
      <c r="D46" s="27">
        <v>10051.308999999999</v>
      </c>
      <c r="E46" s="27">
        <v>9588.5450000000001</v>
      </c>
      <c r="F46" s="7">
        <f t="shared" si="12"/>
        <v>4.8262171163612351</v>
      </c>
      <c r="G46" s="27">
        <v>4058.36</v>
      </c>
      <c r="H46" s="27">
        <v>4490.2349999999997</v>
      </c>
      <c r="I46" s="7">
        <f t="shared" si="13"/>
        <v>-9.6180934850848558</v>
      </c>
      <c r="J46" s="7">
        <f t="shared" si="17"/>
        <v>6.5525622351390194</v>
      </c>
      <c r="K46" s="7">
        <f t="shared" si="18"/>
        <v>6.0716885208328657</v>
      </c>
      <c r="L46" s="30"/>
      <c r="M46" s="31"/>
      <c r="N46" s="29"/>
      <c r="O46" s="31"/>
      <c r="P46" s="31"/>
      <c r="R46" s="32"/>
      <c r="S46" s="32"/>
      <c r="T46" s="25"/>
      <c r="U46" s="25"/>
      <c r="V46" s="25"/>
    </row>
    <row r="47" spans="3:22" s="1" customFormat="1">
      <c r="C47" s="37" t="s">
        <v>10</v>
      </c>
      <c r="D47" s="10">
        <v>39630.354999999996</v>
      </c>
      <c r="E47" s="10">
        <v>37854.853000000003</v>
      </c>
      <c r="F47" s="10">
        <f t="shared" si="12"/>
        <v>4.6902889835551349</v>
      </c>
      <c r="G47" s="10">
        <v>24130.896000000001</v>
      </c>
      <c r="H47" s="10">
        <v>22016.669000000002</v>
      </c>
      <c r="I47" s="10">
        <f t="shared" si="13"/>
        <v>9.6028468248307632</v>
      </c>
      <c r="J47" s="10">
        <f t="shared" si="17"/>
        <v>25.835477502298737</v>
      </c>
      <c r="K47" s="10">
        <f t="shared" si="18"/>
        <v>23.970568675217731</v>
      </c>
      <c r="L47" s="23"/>
      <c r="M47" s="23"/>
      <c r="N47" s="23"/>
      <c r="O47" s="23"/>
      <c r="P47" s="23"/>
      <c r="R47" s="32"/>
      <c r="S47" s="32"/>
      <c r="T47" s="25"/>
      <c r="U47" s="25"/>
      <c r="V47" s="25"/>
    </row>
    <row r="48" spans="3:22">
      <c r="C48" s="5" t="s">
        <v>11</v>
      </c>
      <c r="D48" s="27">
        <v>15561.003000000001</v>
      </c>
      <c r="E48" s="27">
        <v>14754.374</v>
      </c>
      <c r="F48" s="7">
        <f t="shared" si="12"/>
        <v>5.4670499744685941</v>
      </c>
      <c r="G48" s="27">
        <v>10540.029</v>
      </c>
      <c r="H48" s="27">
        <v>10113.618</v>
      </c>
      <c r="I48" s="7">
        <f t="shared" si="13"/>
        <v>4.2162063071791067</v>
      </c>
      <c r="J48" s="7">
        <f t="shared" si="17"/>
        <v>10.144394187730674</v>
      </c>
      <c r="K48" s="7">
        <f t="shared" si="18"/>
        <v>9.3428109528478913</v>
      </c>
      <c r="L48" s="31"/>
      <c r="M48" s="30"/>
      <c r="N48" s="30"/>
      <c r="O48" s="31"/>
      <c r="P48" s="31"/>
      <c r="R48" s="32"/>
      <c r="S48" s="32"/>
      <c r="T48" s="25"/>
      <c r="U48" s="25"/>
      <c r="V48" s="25"/>
    </row>
    <row r="49" spans="3:22">
      <c r="C49" s="5" t="s">
        <v>12</v>
      </c>
      <c r="D49" s="27">
        <v>24069.351999999999</v>
      </c>
      <c r="E49" s="27">
        <v>23100.478999999999</v>
      </c>
      <c r="F49" s="7">
        <f t="shared" si="12"/>
        <v>4.1941684412691131</v>
      </c>
      <c r="G49" s="27">
        <v>13590.867</v>
      </c>
      <c r="H49" s="27">
        <v>11903.050999999999</v>
      </c>
      <c r="I49" s="7">
        <f t="shared" si="13"/>
        <v>14.179692248651207</v>
      </c>
      <c r="J49" s="7">
        <f t="shared" si="17"/>
        <v>15.691083314568065</v>
      </c>
      <c r="K49" s="7">
        <f t="shared" si="18"/>
        <v>14.627757722369836</v>
      </c>
      <c r="L49" s="31"/>
      <c r="M49" s="31"/>
      <c r="N49" s="29"/>
      <c r="O49" s="31"/>
      <c r="P49" s="31"/>
      <c r="R49" s="32"/>
      <c r="S49" s="32"/>
      <c r="T49" s="25"/>
      <c r="U49" s="25"/>
      <c r="V49" s="25"/>
    </row>
    <row r="50" spans="3:22">
      <c r="C50" s="2" t="s">
        <v>13</v>
      </c>
      <c r="D50" s="27">
        <v>13809.037</v>
      </c>
      <c r="E50" s="27">
        <v>13164.046</v>
      </c>
      <c r="F50" s="7">
        <f t="shared" si="12"/>
        <v>4.8996410374135735</v>
      </c>
      <c r="G50" s="27">
        <v>6994.3559999999998</v>
      </c>
      <c r="H50" s="27">
        <v>6644.1909999999998</v>
      </c>
      <c r="I50" s="7">
        <f t="shared" si="13"/>
        <v>5.2702428331756295</v>
      </c>
      <c r="J50" s="7">
        <f t="shared" si="17"/>
        <v>9.0022676996436406</v>
      </c>
      <c r="K50" s="7">
        <f t="shared" si="18"/>
        <v>8.3357784716988661</v>
      </c>
      <c r="L50" s="31"/>
      <c r="M50" s="31"/>
      <c r="N50" s="29"/>
      <c r="O50" s="31"/>
      <c r="P50" s="31"/>
      <c r="R50" s="32"/>
      <c r="S50" s="32"/>
      <c r="T50" s="25"/>
      <c r="U50" s="25"/>
      <c r="V50" s="25"/>
    </row>
    <row r="51" spans="3:22">
      <c r="C51" s="2" t="s">
        <v>14</v>
      </c>
      <c r="D51" s="27">
        <v>2604.52</v>
      </c>
      <c r="E51" s="27">
        <v>2429.8560000000002</v>
      </c>
      <c r="F51" s="7">
        <f t="shared" si="12"/>
        <v>7.1882449001092965</v>
      </c>
      <c r="G51" s="27">
        <v>4508.9679999999998</v>
      </c>
      <c r="H51" s="27">
        <v>3839.971</v>
      </c>
      <c r="I51" s="7">
        <f t="shared" si="13"/>
        <v>17.42192844685546</v>
      </c>
      <c r="J51" s="7">
        <f t="shared" si="17"/>
        <v>1.6979161015410311</v>
      </c>
      <c r="K51" s="7">
        <f t="shared" si="18"/>
        <v>1.5386410328654521</v>
      </c>
      <c r="L51" s="31"/>
      <c r="M51" s="31"/>
      <c r="N51" s="29"/>
      <c r="O51" s="31"/>
      <c r="P51" s="31"/>
      <c r="R51" s="32"/>
      <c r="S51" s="32"/>
      <c r="T51" s="25"/>
      <c r="U51" s="25"/>
      <c r="V51" s="25"/>
    </row>
    <row r="52" spans="3:22">
      <c r="C52" s="2" t="s">
        <v>15</v>
      </c>
      <c r="D52" s="27">
        <v>2369.6019999999999</v>
      </c>
      <c r="E52" s="27">
        <v>2254.8560000000002</v>
      </c>
      <c r="F52" s="7">
        <f t="shared" si="12"/>
        <v>5.0888393759956045</v>
      </c>
      <c r="G52" s="27">
        <v>1142.8810000000001</v>
      </c>
      <c r="H52" s="27">
        <v>976.55700000000002</v>
      </c>
      <c r="I52" s="7">
        <f t="shared" si="13"/>
        <v>17.031673522385276</v>
      </c>
      <c r="J52" s="7">
        <f t="shared" si="17"/>
        <v>1.5447703953295926</v>
      </c>
      <c r="K52" s="7">
        <f t="shared" si="18"/>
        <v>1.4278269843162978</v>
      </c>
      <c r="L52" s="30"/>
      <c r="M52" s="30"/>
      <c r="N52" s="30"/>
      <c r="O52" s="31"/>
      <c r="P52" s="31"/>
      <c r="R52" s="32"/>
      <c r="S52" s="32"/>
      <c r="T52" s="25"/>
      <c r="U52" s="25"/>
      <c r="V52" s="25"/>
    </row>
    <row r="53" spans="3:22">
      <c r="C53" s="2" t="s">
        <v>16</v>
      </c>
      <c r="D53" s="27">
        <v>2944.6</v>
      </c>
      <c r="E53" s="27">
        <v>2605.7060000000001</v>
      </c>
      <c r="F53" s="7">
        <f t="shared" si="12"/>
        <v>13.005841794891666</v>
      </c>
      <c r="G53" s="27">
        <v>1225.691</v>
      </c>
      <c r="H53" s="27">
        <v>979.51400000000001</v>
      </c>
      <c r="I53" s="7">
        <f t="shared" si="13"/>
        <v>25.132565741786237</v>
      </c>
      <c r="J53" s="7">
        <f t="shared" si="17"/>
        <v>1.9196181072127381</v>
      </c>
      <c r="K53" s="7">
        <f t="shared" si="18"/>
        <v>1.6499933210789879</v>
      </c>
      <c r="L53" s="30"/>
      <c r="M53" s="31"/>
      <c r="N53" s="29"/>
      <c r="O53" s="31"/>
      <c r="P53" s="31"/>
      <c r="R53" s="32"/>
      <c r="S53" s="32"/>
      <c r="T53" s="25"/>
      <c r="U53" s="25"/>
      <c r="V53" s="25"/>
    </row>
    <row r="54" spans="3:22">
      <c r="C54" s="2" t="s">
        <v>17</v>
      </c>
      <c r="D54" s="7">
        <v>1499.1459999999838</v>
      </c>
      <c r="E54" s="7">
        <v>1397.4440000000172</v>
      </c>
      <c r="F54" s="7">
        <f t="shared" si="12"/>
        <v>7.2777156007657737</v>
      </c>
      <c r="G54" s="7">
        <v>414.77599999999711</v>
      </c>
      <c r="H54" s="7">
        <v>417.23699999999405</v>
      </c>
      <c r="I54" s="7">
        <f t="shared" si="13"/>
        <v>-0.58983263708562106</v>
      </c>
      <c r="J54" s="7">
        <f t="shared" si="17"/>
        <v>0.97731026521616393</v>
      </c>
      <c r="K54" s="7">
        <f t="shared" si="18"/>
        <v>0.88489387006129372</v>
      </c>
      <c r="L54" s="29"/>
      <c r="M54" s="29"/>
      <c r="N54" s="29"/>
      <c r="O54" s="29"/>
      <c r="P54" s="29"/>
      <c r="R54" s="32"/>
      <c r="S54" s="32"/>
      <c r="T54" s="23"/>
      <c r="U54" s="23"/>
      <c r="V54" s="23"/>
    </row>
    <row r="55" spans="3:22">
      <c r="C55" s="9" t="s">
        <v>31</v>
      </c>
    </row>
    <row r="56" spans="3:22">
      <c r="C56" s="12"/>
    </row>
    <row r="57" spans="3:22">
      <c r="C57" s="13"/>
    </row>
  </sheetData>
  <mergeCells count="10">
    <mergeCell ref="C32:C34"/>
    <mergeCell ref="D32:F32"/>
    <mergeCell ref="J32:K32"/>
    <mergeCell ref="G32:I32"/>
    <mergeCell ref="H31:J31"/>
    <mergeCell ref="H1:J1"/>
    <mergeCell ref="C2:C4"/>
    <mergeCell ref="D2:F2"/>
    <mergeCell ref="G2:I2"/>
    <mergeCell ref="J2:K2"/>
  </mergeCells>
  <conditionalFormatting sqref="C28:C30">
    <cfRule type="cellIs" dxfId="5" priority="7" operator="equal">
      <formula>"Gross claims paid"</formula>
    </cfRule>
    <cfRule type="cellIs" dxfId="4" priority="8" operator="equal">
      <formula>#REF!</formula>
    </cfRule>
  </conditionalFormatting>
  <conditionalFormatting sqref="C29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C29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2016-03-17T12:25:58Z</dcterms:modified>
</cp:coreProperties>
</file>